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K:\16 -- Департамент экономики и финансов\05 -- (Для направления ИП)\Тариф 2025\20.02.2024\О_2 Приобр лицензий ФЭУ 2026\"/>
    </mc:Choice>
  </mc:AlternateContent>
  <xr:revisionPtr revIDLastSave="0" documentId="13_ncr:1_{BD66B536-2F2C-46E5-B413-F9452C01892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расчет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C6" i="1"/>
  <c r="D6" i="1" s="1"/>
  <c r="E6" i="1" s="1"/>
  <c r="C5" i="1"/>
  <c r="D5" i="1" s="1"/>
  <c r="D7" i="1" l="1"/>
  <c r="E5" i="1"/>
  <c r="E7" i="1" s="1"/>
</calcChain>
</file>

<file path=xl/sharedStrings.xml><?xml version="1.0" encoding="utf-8"?>
<sst xmlns="http://schemas.openxmlformats.org/spreadsheetml/2006/main" count="9" uniqueCount="9">
  <si>
    <t>Расчет стоимости Приобретение лицензий системы ФЭУ (2026-2028 гг.)</t>
  </si>
  <si>
    <t>Наименование</t>
  </si>
  <si>
    <t>Кол-во</t>
  </si>
  <si>
    <t>Цена за ед., руб. без НДС</t>
  </si>
  <si>
    <t xml:space="preserve"> Стоимость  лицензий, тыс. руб.без НДС</t>
  </si>
  <si>
    <t xml:space="preserve"> Стоимость  лицензий, тыс. руб.с НДС</t>
  </si>
  <si>
    <t>Программа для ЭВМ «Типовая тиражная система финансово-экономического управления (ТТС ФЭУ)» (простая неисключительная именная лицензия)</t>
  </si>
  <si>
    <t>Программа для ЭВМ «Типовая тиражная система финансово-экономического управления (ТТС ФЭУ)» (простая неисключительная универсальная лицензия)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</si>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</sst>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center" wrapText="1" indent="1"/>
    </xf>
    <xf numFmtId="43" fontId="5" fillId="0" borderId="1" xfId="1" applyNumberFormat="1" applyFont="1" applyFill="1" applyBorder="1" applyAlignment="1">
      <alignment horizontal="center" vertical="center"/>
    </xf>
    <xf numFmtId="164" fontId="0" fillId="0" borderId="0" xfId="0" applyNumberFormat="1"/>
    <xf numFmtId="3" fontId="0" fillId="0" borderId="0" xfId="0" applyNumberFormat="1"/>
    <xf numFmtId="0" fontId="0" fillId="0" borderId="1" xfId="0" applyBorder="1"/>
    <xf numFmtId="43" fontId="0" fillId="0" borderId="1" xfId="0" applyNumberFormat="1" applyFont="1" applyBorder="1" applyAlignment="1">
      <alignment horizontal="center" vertical="center"/>
    </xf>
    <xf numFmtId="43" fontId="0" fillId="0" borderId="0" xfId="0" applyNumberFormat="1"/>
    <xf numFmtId="0" fontId="2" fillId="0" borderId="0" xfId="0" applyFont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"/>
  <sheetViews>
    <sheetView tabSelected="1" workbookViewId="0">
      <selection activeCell="Q6" sqref="Q6"/>
    </sheetView>
  </sheetViews>
  <sheetFormatPr defaultRowHeight="15" x14ac:dyDescent="0.25"/>
  <cols>
    <col min="1" max="1" width="29" customWidth="1"/>
    <col min="2" max="2" width="7.85546875" bestFit="1" customWidth="1"/>
    <col min="3" max="3" width="19" customWidth="1"/>
    <col min="4" max="4" width="18.28515625" bestFit="1" customWidth="1"/>
    <col min="5" max="5" width="17.85546875" customWidth="1"/>
  </cols>
  <sheetData>
    <row r="1" spans="1:13" ht="15.75" x14ac:dyDescent="0.25">
      <c r="A1" s="13" t="s">
        <v>0</v>
      </c>
      <c r="B1" s="13"/>
      <c r="C1" s="13"/>
      <c r="D1" s="13"/>
      <c r="E1" s="13"/>
      <c r="F1" s="13"/>
    </row>
    <row r="2" spans="1:13" ht="15.75" x14ac:dyDescent="0.25">
      <c r="A2" s="1"/>
      <c r="B2" s="1"/>
      <c r="C2" s="1"/>
      <c r="D2" s="1"/>
    </row>
    <row r="3" spans="1:13" x14ac:dyDescent="0.25">
      <c r="A3" s="2"/>
      <c r="B3" s="2"/>
      <c r="C3" s="2"/>
      <c r="D3" s="2"/>
    </row>
    <row r="4" spans="1:13" ht="42.75" x14ac:dyDescent="0.25">
      <c r="A4" s="3" t="s">
        <v>1</v>
      </c>
      <c r="B4" s="3" t="s">
        <v>2</v>
      </c>
      <c r="C4" s="4" t="s">
        <v>3</v>
      </c>
      <c r="D4" s="4" t="s">
        <v>4</v>
      </c>
      <c r="E4" s="4" t="s">
        <v>5</v>
      </c>
    </row>
    <row r="5" spans="1:13" ht="90" x14ac:dyDescent="0.25">
      <c r="A5" s="5" t="s">
        <v>6</v>
      </c>
      <c r="B5" s="6">
        <f>134-20</f>
        <v>114</v>
      </c>
      <c r="C5" s="7">
        <f>336462.9/1.2</f>
        <v>280385.75000000006</v>
      </c>
      <c r="D5" s="7">
        <f>B5*C5/1000</f>
        <v>31963.975500000008</v>
      </c>
      <c r="E5" s="7">
        <f>D5*1.2</f>
        <v>38356.770600000011</v>
      </c>
      <c r="K5" s="8"/>
      <c r="L5" s="9"/>
      <c r="M5" s="9"/>
    </row>
    <row r="6" spans="1:13" ht="90" x14ac:dyDescent="0.25">
      <c r="A6" s="5" t="s">
        <v>7</v>
      </c>
      <c r="B6" s="6">
        <v>1</v>
      </c>
      <c r="C6" s="7">
        <f>785086.93/1.2</f>
        <v>654239.1083333334</v>
      </c>
      <c r="D6" s="7">
        <f>B6*C6/1000</f>
        <v>654.23910833333343</v>
      </c>
      <c r="E6" s="7">
        <f>D6*1.2</f>
        <v>785.08693000000005</v>
      </c>
      <c r="K6" s="8"/>
      <c r="L6" s="9"/>
      <c r="M6" s="9"/>
    </row>
    <row r="7" spans="1:13" x14ac:dyDescent="0.25">
      <c r="A7" s="10" t="s">
        <v>8</v>
      </c>
      <c r="B7" s="10"/>
      <c r="C7" s="10"/>
      <c r="D7" s="11">
        <f>SUM(D5:D6)</f>
        <v>32618.214608333343</v>
      </c>
      <c r="E7" s="11">
        <f>SUM(E5:E6)</f>
        <v>39141.857530000008</v>
      </c>
    </row>
    <row r="8" spans="1:13" x14ac:dyDescent="0.25">
      <c r="D8" s="12"/>
    </row>
    <row r="9" spans="1:13" x14ac:dyDescent="0.25">
      <c r="D9" s="12"/>
    </row>
    <row r="13" spans="1:13" x14ac:dyDescent="0.25">
      <c r="C13" s="12"/>
      <c r="D13" s="12"/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Агафонов Александр Александрович</dc:creator>
  <cp:lastModifiedBy>Агафонов Александр Александрович</cp:lastModifiedBy>
  <dcterms:created xsi:type="dcterms:W3CDTF">2024-03-14T08:37:26Z</dcterms:created>
  <dcterms:modified xsi:type="dcterms:W3CDTF">2024-03-19T09:17:15Z</dcterms:modified>
</cp:coreProperties>
</file>